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vilvandenys-my.sharepoint.com/personal/agne_vielyte_vv_lt/Documents/Darbalaukis/PK25-62 Vandens gėrimo fontanėliai viešosioms erdvėms su apdangalais/Pirkimo dokumentai į CVP IS/"/>
    </mc:Choice>
  </mc:AlternateContent>
  <xr:revisionPtr revIDLastSave="2" documentId="13_ncr:1_{EB0FCBCD-E065-49D3-A453-74E36377E137}" xr6:coauthVersionLast="47" xr6:coauthVersionMax="47" xr10:uidLastSave="{A4FCB1D6-73B7-4CF0-9DFF-5C7986768AF2}"/>
  <bookViews>
    <workbookView xWindow="1152" yWindow="1152" windowWidth="17280" windowHeight="8880" xr2:uid="{00000000-000D-0000-FFFF-FFFF00000000}"/>
  </bookViews>
  <sheets>
    <sheet name="Sheet1" sheetId="1" r:id="rId1"/>
  </sheets>
  <definedNames>
    <definedName name="_xlnm.Print_Area" localSheetId="0">Sheet1!$A$1:$F$15</definedName>
    <definedName name="_xlnm.Print_Titles" localSheetId="0">Sheet1!$4:$5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F16" i="1"/>
  <c r="F15" i="1"/>
  <c r="F6" i="1"/>
  <c r="F17" i="1" l="1"/>
  <c r="F8" i="1"/>
  <c r="F18" i="1"/>
  <c r="F19" i="1" s="1"/>
  <c r="F9" i="1" l="1"/>
</calcChain>
</file>

<file path=xl/sharedStrings.xml><?xml version="1.0" encoding="utf-8"?>
<sst xmlns="http://schemas.openxmlformats.org/spreadsheetml/2006/main" count="33" uniqueCount="20">
  <si>
    <t>Eil. Nr.</t>
  </si>
  <si>
    <t>Pozicijos</t>
  </si>
  <si>
    <t>Mato vnt.</t>
  </si>
  <si>
    <t>Pagal sutartį</t>
  </si>
  <si>
    <t>Vnt. kaina be PVM, Eur</t>
  </si>
  <si>
    <t>Suma, Eur</t>
  </si>
  <si>
    <t>kompl.</t>
  </si>
  <si>
    <t>PVM</t>
  </si>
  <si>
    <t>1.</t>
  </si>
  <si>
    <t>IŠ VISO SU PVM</t>
  </si>
  <si>
    <t>Kainų žiniaraštis (1 pirkimo dalis)</t>
  </si>
  <si>
    <t>2.</t>
  </si>
  <si>
    <t>Kainų žiniaraštis (2 pirkimo dalis)</t>
  </si>
  <si>
    <t>IŠ VISO</t>
  </si>
  <si>
    <t>Lauko fontanėliai su apdangalais</t>
  </si>
  <si>
    <t>Prelim.* kiekis</t>
  </si>
  <si>
    <t>* Pirkėjas neįsipareigoja užsakyti viso nurodyto kiekio.</t>
  </si>
  <si>
    <t>PRIEDAS NR. 3</t>
  </si>
  <si>
    <t>Esamų lauko fontanėlių (1 var.) apdangalai pilkos spalvos</t>
  </si>
  <si>
    <t>Esamų lauko fontanėlių (2 var.) apdangalai pilkos spalvos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</si>
</sst>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 Light"/>
      <family val="2"/>
      <charset val="186"/>
      <scheme val="major"/>
    </font>
    <font>
      <sz val="12"/>
      <color theme="1"/>
      <name val="Calibri Light"/>
      <family val="2"/>
      <charset val="186"/>
      <scheme val="major"/>
    </font>
    <font>
      <b/>
      <sz val="14"/>
      <name val="Calibri Light"/>
      <family val="2"/>
      <charset val="186"/>
      <scheme val="major"/>
    </font>
    <font>
      <b/>
      <sz val="14"/>
      <color indexed="8"/>
      <name val="Calibri Light"/>
      <family val="2"/>
      <charset val="186"/>
      <scheme val="major"/>
    </font>
    <font>
      <b/>
      <sz val="14"/>
      <color indexed="30"/>
      <name val="Calibri Light"/>
      <family val="2"/>
      <charset val="186"/>
      <scheme val="major"/>
    </font>
    <font>
      <b/>
      <sz val="12"/>
      <color indexed="8"/>
      <name val="Calibri Light"/>
      <family val="2"/>
      <charset val="186"/>
      <scheme val="major"/>
    </font>
    <font>
      <b/>
      <sz val="12"/>
      <name val="Calibri Light"/>
      <family val="2"/>
      <charset val="186"/>
      <scheme val="major"/>
    </font>
    <font>
      <b/>
      <sz val="12"/>
      <color theme="1"/>
      <name val="Calibri Light"/>
      <family val="2"/>
      <charset val="186"/>
      <scheme val="major"/>
    </font>
    <font>
      <sz val="12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sz val="12"/>
      <color theme="1"/>
      <name val="Calibri Light"/>
      <family val="2"/>
      <scheme val="major"/>
    </font>
    <font>
      <b/>
      <sz val="11"/>
      <color rgb="FFFF0000"/>
      <name val="Calibri Light"/>
      <family val="2"/>
      <charset val="186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4" fontId="10" fillId="0" borderId="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4" fontId="2" fillId="0" borderId="0" xfId="0" applyNumberFormat="1" applyFont="1"/>
    <xf numFmtId="4" fontId="6" fillId="0" borderId="0" xfId="0" applyNumberFormat="1" applyFont="1" applyAlignment="1" applyProtection="1">
      <alignment horizontal="left" vertical="center"/>
      <protection locked="0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4" fontId="10" fillId="0" borderId="6" xfId="1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1" fontId="10" fillId="0" borderId="8" xfId="1" applyNumberFormat="1" applyFont="1" applyBorder="1" applyAlignment="1">
      <alignment horizontal="center" vertical="center" wrapText="1"/>
    </xf>
    <xf numFmtId="4" fontId="10" fillId="0" borderId="8" xfId="1" applyNumberFormat="1" applyFont="1" applyBorder="1" applyAlignment="1" applyProtection="1">
      <alignment horizontal="center" vertical="center" wrapText="1"/>
      <protection locked="0"/>
    </xf>
    <xf numFmtId="4" fontId="8" fillId="0" borderId="9" xfId="1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1" fontId="10" fillId="0" borderId="11" xfId="1" applyNumberFormat="1" applyFont="1" applyBorder="1" applyAlignment="1">
      <alignment horizontal="center" vertical="center" wrapText="1"/>
    </xf>
    <xf numFmtId="4" fontId="10" fillId="0" borderId="11" xfId="1" applyNumberFormat="1" applyFont="1" applyBorder="1" applyAlignment="1" applyProtection="1">
      <alignment horizontal="center" vertical="center" wrapText="1"/>
      <protection locked="0"/>
    </xf>
    <xf numFmtId="4" fontId="8" fillId="0" borderId="12" xfId="1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4" fontId="10" fillId="0" borderId="8" xfId="1" applyNumberFormat="1" applyFont="1" applyBorder="1" applyAlignment="1">
      <alignment horizontal="center" vertical="center" wrapText="1"/>
    </xf>
    <xf numFmtId="4" fontId="10" fillId="0" borderId="9" xfId="1" applyNumberFormat="1" applyFont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right" vertical="center"/>
    </xf>
    <xf numFmtId="0" fontId="3" fillId="3" borderId="14" xfId="0" applyFont="1" applyFill="1" applyBorder="1" applyAlignment="1">
      <alignment horizontal="center" vertical="center"/>
    </xf>
    <xf numFmtId="1" fontId="10" fillId="3" borderId="14" xfId="1" applyNumberFormat="1" applyFont="1" applyFill="1" applyBorder="1" applyAlignment="1">
      <alignment horizontal="center" vertical="center" wrapText="1"/>
    </xf>
    <xf numFmtId="4" fontId="10" fillId="3" borderId="14" xfId="1" applyNumberFormat="1" applyFont="1" applyFill="1" applyBorder="1" applyAlignment="1" applyProtection="1">
      <alignment horizontal="center" vertical="center" wrapText="1"/>
      <protection locked="0"/>
    </xf>
    <xf numFmtId="4" fontId="8" fillId="3" borderId="15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8" fillId="0" borderId="0" xfId="0" applyNumberFormat="1" applyFont="1" applyAlignment="1">
      <alignment horizontal="right" vertical="center"/>
    </xf>
    <xf numFmtId="4" fontId="13" fillId="0" borderId="0" xfId="0" applyNumberFormat="1" applyFont="1" applyAlignment="1">
      <alignment horizontal="right"/>
    </xf>
    <xf numFmtId="0" fontId="5" fillId="0" borderId="0" xfId="0" applyFont="1" applyAlignment="1">
      <alignment horizontal="right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tabSelected="1" topLeftCell="A10" zoomScaleNormal="100" zoomScaleSheetLayoutView="100" workbookViewId="0">
      <selection activeCell="J16" sqref="J16"/>
    </sheetView>
  </sheetViews>
  <sheetFormatPr defaultColWidth="9.109375" defaultRowHeight="15.6" x14ac:dyDescent="0.3"/>
  <cols>
    <col min="1" max="1" width="5.44140625" style="1" customWidth="1"/>
    <col min="2" max="2" width="59.44140625" style="1" customWidth="1"/>
    <col min="3" max="3" width="8.44140625" style="6" customWidth="1"/>
    <col min="4" max="4" width="12.109375" style="10" customWidth="1"/>
    <col min="5" max="5" width="12.44140625" style="11" customWidth="1"/>
    <col min="6" max="6" width="13.88671875" style="11" customWidth="1"/>
    <col min="7" max="16384" width="9.109375" style="1"/>
  </cols>
  <sheetData>
    <row r="1" spans="1:6" ht="18" x14ac:dyDescent="0.3">
      <c r="A1" s="48"/>
      <c r="B1" s="48"/>
      <c r="C1" s="48"/>
      <c r="D1" s="48"/>
      <c r="E1" s="49" t="s">
        <v>17</v>
      </c>
      <c r="F1" s="49"/>
    </row>
    <row r="2" spans="1:6" x14ac:dyDescent="0.3">
      <c r="E2" s="50"/>
      <c r="F2" s="50"/>
    </row>
    <row r="3" spans="1:6" ht="18.600000000000001" thickBot="1" x14ac:dyDescent="0.35">
      <c r="A3" s="5" t="s">
        <v>10</v>
      </c>
      <c r="B3" s="5"/>
      <c r="C3" s="51"/>
      <c r="D3" s="51"/>
      <c r="E3" s="12"/>
      <c r="F3" s="12"/>
    </row>
    <row r="4" spans="1:6" ht="22.5" customHeight="1" x14ac:dyDescent="0.3">
      <c r="A4" s="41" t="s">
        <v>0</v>
      </c>
      <c r="B4" s="43" t="s">
        <v>1</v>
      </c>
      <c r="C4" s="45" t="s">
        <v>2</v>
      </c>
      <c r="D4" s="43" t="s">
        <v>3</v>
      </c>
      <c r="E4" s="43"/>
      <c r="F4" s="47"/>
    </row>
    <row r="5" spans="1:6" ht="46.8" x14ac:dyDescent="0.3">
      <c r="A5" s="42"/>
      <c r="B5" s="44"/>
      <c r="C5" s="46"/>
      <c r="D5" s="40" t="s">
        <v>15</v>
      </c>
      <c r="E5" s="13" t="s">
        <v>4</v>
      </c>
      <c r="F5" s="14" t="s">
        <v>5</v>
      </c>
    </row>
    <row r="6" spans="1:6" ht="16.2" thickBot="1" x14ac:dyDescent="0.35">
      <c r="A6" s="15" t="s">
        <v>8</v>
      </c>
      <c r="B6" s="8" t="s">
        <v>14</v>
      </c>
      <c r="C6" s="2" t="s">
        <v>6</v>
      </c>
      <c r="D6" s="39">
        <v>10</v>
      </c>
      <c r="E6" s="7"/>
      <c r="F6" s="16">
        <f>ROUND(D6*E6,2)</f>
        <v>0</v>
      </c>
    </row>
    <row r="7" spans="1:6" ht="16.2" thickBot="1" x14ac:dyDescent="0.35">
      <c r="A7" s="33"/>
      <c r="B7" s="34" t="s">
        <v>13</v>
      </c>
      <c r="C7" s="35"/>
      <c r="D7" s="36"/>
      <c r="E7" s="37"/>
      <c r="F7" s="38">
        <f>SUM(F6)</f>
        <v>0</v>
      </c>
    </row>
    <row r="8" spans="1:6" x14ac:dyDescent="0.3">
      <c r="A8" s="27"/>
      <c r="B8" s="28" t="s">
        <v>7</v>
      </c>
      <c r="C8" s="23"/>
      <c r="D8" s="24"/>
      <c r="E8" s="25"/>
      <c r="F8" s="26">
        <f>ROUND(F7*0.21,2)</f>
        <v>0</v>
      </c>
    </row>
    <row r="9" spans="1:6" ht="16.2" thickBot="1" x14ac:dyDescent="0.35">
      <c r="A9" s="17"/>
      <c r="B9" s="18" t="s">
        <v>9</v>
      </c>
      <c r="C9" s="19"/>
      <c r="D9" s="20"/>
      <c r="E9" s="21"/>
      <c r="F9" s="22">
        <f>F7+F8</f>
        <v>0</v>
      </c>
    </row>
    <row r="10" spans="1:6" x14ac:dyDescent="0.3">
      <c r="B10" s="4"/>
      <c r="D10" s="9"/>
    </row>
    <row r="11" spans="1:6" x14ac:dyDescent="0.3">
      <c r="B11" s="4"/>
      <c r="D11" s="9"/>
    </row>
    <row r="12" spans="1:6" ht="18.600000000000001" thickBot="1" x14ac:dyDescent="0.35">
      <c r="A12" s="5" t="s">
        <v>12</v>
      </c>
      <c r="B12" s="5"/>
      <c r="C12" s="51"/>
      <c r="D12" s="51"/>
      <c r="E12" s="12"/>
      <c r="F12" s="12"/>
    </row>
    <row r="13" spans="1:6" x14ac:dyDescent="0.3">
      <c r="A13" s="41" t="s">
        <v>0</v>
      </c>
      <c r="B13" s="43" t="s">
        <v>1</v>
      </c>
      <c r="C13" s="45" t="s">
        <v>2</v>
      </c>
      <c r="D13" s="43" t="s">
        <v>3</v>
      </c>
      <c r="E13" s="43"/>
      <c r="F13" s="47"/>
    </row>
    <row r="14" spans="1:6" ht="46.8" x14ac:dyDescent="0.3">
      <c r="A14" s="42"/>
      <c r="B14" s="44"/>
      <c r="C14" s="46"/>
      <c r="D14" s="40" t="s">
        <v>15</v>
      </c>
      <c r="E14" s="13" t="s">
        <v>4</v>
      </c>
      <c r="F14" s="14" t="s">
        <v>5</v>
      </c>
    </row>
    <row r="15" spans="1:6" ht="16.2" thickBot="1" x14ac:dyDescent="0.35">
      <c r="A15" s="15" t="s">
        <v>8</v>
      </c>
      <c r="B15" s="30" t="s">
        <v>18</v>
      </c>
      <c r="C15" s="2" t="s">
        <v>6</v>
      </c>
      <c r="D15" s="39">
        <v>5</v>
      </c>
      <c r="E15" s="7"/>
      <c r="F15" s="16">
        <f>ROUND(D15*E15,2)</f>
        <v>0</v>
      </c>
    </row>
    <row r="16" spans="1:6" ht="16.2" thickBot="1" x14ac:dyDescent="0.35">
      <c r="A16" s="29" t="s">
        <v>11</v>
      </c>
      <c r="B16" s="30" t="s">
        <v>19</v>
      </c>
      <c r="C16" s="19" t="s">
        <v>6</v>
      </c>
      <c r="D16" s="20">
        <v>5</v>
      </c>
      <c r="E16" s="31"/>
      <c r="F16" s="32">
        <f t="shared" ref="F16" si="0">ROUND(D16*E16,2)</f>
        <v>0</v>
      </c>
    </row>
    <row r="17" spans="1:6" ht="16.2" thickBot="1" x14ac:dyDescent="0.35">
      <c r="A17" s="33"/>
      <c r="B17" s="34" t="s">
        <v>13</v>
      </c>
      <c r="C17" s="35"/>
      <c r="D17" s="36"/>
      <c r="E17" s="37"/>
      <c r="F17" s="38">
        <f>F15+F16</f>
        <v>0</v>
      </c>
    </row>
    <row r="18" spans="1:6" x14ac:dyDescent="0.3">
      <c r="A18" s="27"/>
      <c r="B18" s="28" t="s">
        <v>7</v>
      </c>
      <c r="C18" s="23"/>
      <c r="D18" s="24"/>
      <c r="E18" s="25"/>
      <c r="F18" s="26">
        <f>ROUND(F17*0.21,2)</f>
        <v>0</v>
      </c>
    </row>
    <row r="19" spans="1:6" ht="16.5" customHeight="1" thickBot="1" x14ac:dyDescent="0.35">
      <c r="A19" s="17"/>
      <c r="B19" s="18" t="s">
        <v>9</v>
      </c>
      <c r="C19" s="19"/>
      <c r="D19" s="20"/>
      <c r="E19" s="21"/>
      <c r="F19" s="22">
        <f>F17+F18</f>
        <v>0</v>
      </c>
    </row>
    <row r="21" spans="1:6" x14ac:dyDescent="0.3">
      <c r="A21" s="1" t="s">
        <v>16</v>
      </c>
    </row>
    <row r="47" ht="30.9" customHeight="1" x14ac:dyDescent="0.3"/>
    <row r="61" spans="1:6" s="3" customFormat="1" ht="94.5" customHeight="1" x14ac:dyDescent="0.3">
      <c r="A61" s="1"/>
      <c r="B61" s="1"/>
      <c r="C61" s="6"/>
      <c r="D61" s="10"/>
      <c r="E61" s="11"/>
      <c r="F61" s="11"/>
    </row>
  </sheetData>
  <mergeCells count="14">
    <mergeCell ref="C12:D12"/>
    <mergeCell ref="A13:A14"/>
    <mergeCell ref="B13:B14"/>
    <mergeCell ref="C13:C14"/>
    <mergeCell ref="D13:F13"/>
    <mergeCell ref="A4:A5"/>
    <mergeCell ref="B4:B5"/>
    <mergeCell ref="C4:C5"/>
    <mergeCell ref="D4:F4"/>
    <mergeCell ref="A1:B1"/>
    <mergeCell ref="C1:D1"/>
    <mergeCell ref="E1:F1"/>
    <mergeCell ref="E2:F2"/>
    <mergeCell ref="C3:D3"/>
  </mergeCells>
  <pageMargins left="0.5" right="0.2" top="0.5" bottom="0.25" header="0.2" footer="0.2"/>
  <pageSetup paperSize="9"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B3D2E8B6F7C8447BDD56503D60EAC40" ma:contentTypeVersion="9" ma:contentTypeDescription="Kurkite naują dokumentą." ma:contentTypeScope="" ma:versionID="d9a8ee08b26c7f4b8dd57fe90b18922d">
  <xsd:schema xmlns:xsd="http://www.w3.org/2001/XMLSchema" xmlns:xs="http://www.w3.org/2001/XMLSchema" xmlns:p="http://schemas.microsoft.com/office/2006/metadata/properties" xmlns:ns2="60da2cae-3f3d-47cd-af26-4a5804e8a6e5" xmlns:ns3="caf4d439-d6d9-4f54-909c-aebbb5daece1" targetNamespace="http://schemas.microsoft.com/office/2006/metadata/properties" ma:root="true" ma:fieldsID="a591ff1dd142f9907f0fdc093eec1e56" ns2:_="" ns3:_="">
    <xsd:import namespace="60da2cae-3f3d-47cd-af26-4a5804e8a6e5"/>
    <xsd:import namespace="caf4d439-d6d9-4f54-909c-aebbb5daece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Time" minOccurs="0"/>
                <xsd:element ref="ns2:LastSharedByUser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da2cae-3f3d-47cd-af26-4a5804e8a6e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Time" ma:index="10" nillable="true" ma:displayName="Paskutinį kartą bendrinta pagal laiką" ma:internalName="LastSharedByTime" ma:readOnly="true">
      <xsd:simpleType>
        <xsd:restriction base="dms:DateTime"/>
      </xsd:simpleType>
    </xsd:element>
    <xsd:element name="LastSharedByUser" ma:index="11" nillable="true" ma:displayName="Paskutinį kartą bendrinta pagal vartotoją" ma:description="" ma:internalName="LastSharedByUse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4d439-d6d9-4f54-909c-aebbb5dae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68B77A-6ABE-4867-8639-84B2510CCF22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0da2cae-3f3d-47cd-af26-4a5804e8a6e5"/>
    <ds:schemaRef ds:uri="caf4d439-d6d9-4f54-909c-aebbb5daece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37BE48C-C350-4221-8968-DA2D426C5C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1C1053-A287-43CC-A7F4-06D69E821D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da2cae-3f3d-47cd-af26-4a5804e8a6e5"/>
    <ds:schemaRef ds:uri="caf4d439-d6d9-4f54-909c-aebbb5daec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 Voronkiene</dc:creator>
  <cp:keywords/>
  <dc:description/>
  <cp:lastModifiedBy>Agnė Vielytė</cp:lastModifiedBy>
  <cp:revision/>
  <cp:lastPrinted>2019-07-16T06:46:48Z</cp:lastPrinted>
  <dcterms:created xsi:type="dcterms:W3CDTF">2017-02-27T06:43:29Z</dcterms:created>
  <dcterms:modified xsi:type="dcterms:W3CDTF">2025-03-12T08:30:14Z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0x0101008B3D2E8B6F7C8447BDD56503D60EAC40</vt:lpwstr>
  </property>
</Properties>
</file>